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625" yWindow="60" windowWidth="14130" windowHeight="12765"/>
  </bookViews>
  <sheets>
    <sheet name="Март Б 02" sheetId="1" r:id="rId1"/>
    <sheet name="Лист2" sheetId="2" r:id="rId2"/>
  </sheets>
  <definedNames>
    <definedName name="_xlnm._FilterDatabase" localSheetId="0" hidden="1">'Март Б 02'!$A$6:$AK$11</definedName>
    <definedName name="_xlnm.Print_Titles" localSheetId="0">'Март Б 02'!$5:$6</definedName>
    <definedName name="_xlnm.Print_Area" localSheetId="0">'Март Б 02'!$A$1:$AK$21</definedName>
  </definedNames>
  <calcPr calcId="145621"/>
</workbook>
</file>

<file path=xl/calcChain.xml><?xml version="1.0" encoding="utf-8"?>
<calcChain xmlns="http://schemas.openxmlformats.org/spreadsheetml/2006/main">
  <c r="AL7" i="1" l="1"/>
  <c r="AL8" i="1"/>
  <c r="AL9" i="1"/>
  <c r="AL10" i="1"/>
  <c r="AL11" i="1"/>
  <c r="AI7" i="1" l="1"/>
  <c r="AC7" i="1" l="1"/>
  <c r="AE7" i="1" s="1"/>
  <c r="AD7" i="1" s="1"/>
  <c r="AE12" i="1" l="1"/>
  <c r="AD12" i="1"/>
</calcChain>
</file>

<file path=xl/sharedStrings.xml><?xml version="1.0" encoding="utf-8"?>
<sst xmlns="http://schemas.openxmlformats.org/spreadsheetml/2006/main" count="143" uniqueCount="76">
  <si>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</si>
  <si>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</si>
  <si>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</si>
  <si>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</si>
  <si>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</si>
  <si>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</si>
  <si>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</si>
  <si>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</si>
  <si>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</si>
  <si>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</si>
  <si>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</si>
  <si>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</si>
  <si>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</si>
  <si>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</si>
  <si>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</si>
  <si>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</si>
  <si>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</si>
  <si>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</si>
  <si>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</si>
  <si>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</si>
  <si>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</si>
  <si>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</si>
  <si>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</si>
  <si>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</si>
  <si>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</si>
  <si>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</si>
  <si>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</si>
  <si>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</si>
  <si>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</si>
  <si>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</si>
  <si>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</si>
  <si>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</si>
  <si>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</si>
  <si>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</si>
  <si>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</si>
  <si>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</si>
  <si>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оборудование</t>
  </si>
  <si>
    <t>ручной</t>
  </si>
  <si>
    <t>под приварку</t>
  </si>
  <si>
    <t>Атомпроект (ГППС ОИТ)</t>
  </si>
  <si>
    <t>3СIIIа</t>
  </si>
  <si>
    <t>угл</t>
  </si>
  <si>
    <t>3Н/C</t>
  </si>
  <si>
    <t>II</t>
  </si>
  <si>
    <t>Задвижка запорная</t>
  </si>
  <si>
    <t>12,9</t>
  </si>
  <si>
    <t>питательная вода</t>
  </si>
  <si>
    <t>UMA; Арматура является границей контура гидроиспытаний и должна быть расчитана на Рги=16,8 МПа Параметры: Труба=219х13;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</si>
  <si>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Система:BELБлок:2Здание:2-11.2(BEL_101123879)</t>
  </si>
  <si>
    <t>Блок №2. Здание турбины (20UMA) бл.2</t>
  </si>
  <si>
    <t>2.ИСУП.104237853</t>
  </si>
  <si>
    <t>20LAB11AA001</t>
  </si>
  <si>
    <t>ОТ ПОСТАВЩИКА</t>
  </si>
  <si>
    <t>Сумма НДС, руб.</t>
  </si>
  <si>
    <t>ОТ ПОКУПАТЕЛЯ</t>
  </si>
  <si>
    <t>по типу АЕ00 121-4120/250-200 Рр 13,0 МПа, Тр 250оС</t>
  </si>
  <si>
    <t>по типу ТУ3741-102-80841593-2012</t>
  </si>
  <si>
    <t>UMA; Арматура является границей контура гидроиспытаний и должна быть расчитана на Рги=16,8 МПа Параметры: Труба=219х13; Время,с=-;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</si>
  <si>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2.ИСУП.104237860</t>
  </si>
  <si>
    <t>20LAB12AA001</t>
  </si>
  <si>
    <t>BEL_101123879</t>
  </si>
  <si>
    <t>2.ИСУП.104237867</t>
  </si>
  <si>
    <t>20LAB13AA001</t>
  </si>
  <si>
    <t>2.ИСУП.104237874</t>
  </si>
  <si>
    <t>20LAB14AA001</t>
  </si>
  <si>
    <t>2.ИСУП.104237881</t>
  </si>
  <si>
    <t>20LAB15AA001</t>
  </si>
  <si>
    <t>Срок доставки</t>
  </si>
  <si>
    <t>Стоимость оборудования в ЛСР в явном виде отсутствует, стоимость принята по договору аналогу №40/32-1/269/1270-11 от 10.06.2016</t>
  </si>
  <si>
    <t>Стоимость оборудования в ЛСР в явном виде отсутствует, стоимость принята по договору аналогу №40/32-1/269/1270-11 от 10.06.2017</t>
  </si>
  <si>
    <t>Стоимость оборудования в ЛСР в явном виде отсутствует, стоимость принята по договору аналогу №40/32-1/269/1270-11 от 10.06.2018</t>
  </si>
  <si>
    <t>Стоимость оборудования в ЛСР в явном виде отсутствует, стоимость принята по договору аналогу №40/32-1/269/1270-11 от 10.06.2019</t>
  </si>
  <si>
    <t>Стоимость оборудования в ЛСР в явном виде отсутствует, стоимость принята по договору аналогу №40/32-1/269/1270-11 от 10.06.2020</t>
  </si>
  <si>
    <t>Приложение 1.2 к договору № ___________ от ____________</t>
  </si>
  <si>
    <t>Спецификация. Поставка задвижек DN 200 мм для сооружения энергоблока № 2 Белорусской АЭС</t>
  </si>
  <si>
    <t>Примечание: Фланцевая и межфланцевая арматура поставляется комплектно с ответными фланцами, крепежом и прокладками.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</si>
</sst>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23" borderId="8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23" borderId="8" applyNumberFormat="0" applyFont="0" applyAlignment="0" applyProtection="0"/>
  </cellStyleXfs>
  <cellXfs count="67">
    <xf numFmtId="0" fontId="0" fillId="0" borderId="0" xfId="0"/>
    <xf numFmtId="165" fontId="22" fillId="24" borderId="0" xfId="0" applyNumberFormat="1" applyFont="1" applyFill="1" applyBorder="1" applyAlignment="1">
      <alignment horizontal="center" vertical="center" textRotation="90" wrapText="1"/>
    </xf>
    <xf numFmtId="0" fontId="2" fillId="24" borderId="0" xfId="0" applyFont="1" applyFill="1" applyBorder="1" applyAlignment="1">
      <alignment horizontal="center" vertical="center" wrapText="1"/>
    </xf>
    <xf numFmtId="0" fontId="1" fillId="24" borderId="0" xfId="0" applyFont="1" applyFill="1" applyBorder="1" applyAlignment="1">
      <alignment horizontal="center" vertical="center" wrapText="1"/>
    </xf>
    <xf numFmtId="0" fontId="1" fillId="24" borderId="10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center" wrapText="1"/>
    </xf>
    <xf numFmtId="0" fontId="0" fillId="24" borderId="0" xfId="0" applyFill="1" applyBorder="1" applyAlignment="1">
      <alignment vertical="center" wrapText="1"/>
    </xf>
    <xf numFmtId="0" fontId="1" fillId="24" borderId="0" xfId="0" applyFont="1" applyFill="1" applyAlignment="1">
      <alignment horizontal="center" vertical="center" wrapText="1"/>
    </xf>
    <xf numFmtId="2" fontId="1" fillId="24" borderId="0" xfId="0" applyNumberFormat="1" applyFont="1" applyFill="1" applyAlignment="1">
      <alignment horizontal="center" vertical="center" wrapText="1"/>
    </xf>
    <xf numFmtId="0" fontId="0" fillId="24" borderId="0" xfId="0" applyFill="1"/>
    <xf numFmtId="0" fontId="1" fillId="24" borderId="0" xfId="0" applyNumberFormat="1" applyFont="1" applyFill="1" applyAlignment="1">
      <alignment horizontal="center" vertical="center" wrapText="1"/>
    </xf>
    <xf numFmtId="0" fontId="24" fillId="24" borderId="0" xfId="0" applyFont="1" applyFill="1" applyAlignment="1">
      <alignment horizontal="center" vertical="center" wrapText="1"/>
    </xf>
    <xf numFmtId="49" fontId="24" fillId="24" borderId="0" xfId="0" applyNumberFormat="1" applyFont="1" applyFill="1" applyAlignment="1">
      <alignment horizontal="center" vertical="center" wrapText="1"/>
    </xf>
    <xf numFmtId="0" fontId="24" fillId="24" borderId="0" xfId="0" applyNumberFormat="1" applyFont="1" applyFill="1" applyAlignment="1">
      <alignment horizontal="center" vertical="center" wrapText="1"/>
    </xf>
    <xf numFmtId="0" fontId="24" fillId="24" borderId="0" xfId="0" applyFont="1" applyFill="1"/>
    <xf numFmtId="49" fontId="0" fillId="24" borderId="0" xfId="0" applyNumberFormat="1" applyFill="1"/>
    <xf numFmtId="2" fontId="0" fillId="24" borderId="0" xfId="0" applyNumberFormat="1" applyFill="1"/>
    <xf numFmtId="0" fontId="0" fillId="24" borderId="0" xfId="0" applyNumberFormat="1" applyFill="1" applyAlignment="1">
      <alignment wrapText="1"/>
    </xf>
    <xf numFmtId="0" fontId="2" fillId="24" borderId="10" xfId="0" applyFont="1" applyFill="1" applyBorder="1" applyAlignment="1">
      <alignment horizontal="center" vertical="center" textRotation="90" wrapText="1"/>
    </xf>
    <xf numFmtId="49" fontId="2" fillId="24" borderId="10" xfId="0" applyNumberFormat="1" applyFont="1" applyFill="1" applyBorder="1" applyAlignment="1">
      <alignment horizontal="center" vertical="center" textRotation="90" wrapText="1"/>
    </xf>
    <xf numFmtId="0" fontId="2" fillId="24" borderId="10" xfId="37" applyFont="1" applyFill="1" applyBorder="1" applyAlignment="1">
      <alignment horizontal="center" vertical="center" textRotation="90" wrapText="1"/>
    </xf>
    <xf numFmtId="2" fontId="2" fillId="24" borderId="10" xfId="0" applyNumberFormat="1" applyFont="1" applyFill="1" applyBorder="1" applyAlignment="1">
      <alignment horizontal="center" vertical="center" textRotation="90" wrapText="1"/>
    </xf>
    <xf numFmtId="0" fontId="2" fillId="24" borderId="11" xfId="0" applyFont="1" applyFill="1" applyBorder="1" applyAlignment="1">
      <alignment horizontal="center" vertical="center" textRotation="90" wrapText="1"/>
    </xf>
    <xf numFmtId="0" fontId="2" fillId="24" borderId="12" xfId="0" applyFont="1" applyFill="1" applyBorder="1" applyAlignment="1">
      <alignment horizontal="center" vertical="center" textRotation="90" wrapText="1"/>
    </xf>
    <xf numFmtId="49" fontId="2" fillId="24" borderId="10" xfId="38" applyNumberFormat="1" applyFont="1" applyFill="1" applyBorder="1" applyAlignment="1">
      <alignment horizontal="center" vertical="center" textRotation="90" wrapText="1"/>
    </xf>
    <xf numFmtId="0" fontId="2" fillId="24" borderId="10" xfId="0" applyNumberFormat="1" applyFont="1" applyFill="1" applyBorder="1" applyAlignment="1">
      <alignment horizontal="center" vertical="center" textRotation="90" wrapText="1"/>
    </xf>
    <xf numFmtId="165" fontId="22" fillId="24" borderId="10" xfId="0" applyNumberFormat="1" applyFont="1" applyFill="1" applyBorder="1" applyAlignment="1">
      <alignment horizontal="center" vertical="center" textRotation="90" wrapText="1"/>
    </xf>
    <xf numFmtId="0" fontId="0" fillId="24" borderId="0" xfId="0" applyFill="1" applyBorder="1" applyAlignment="1">
      <alignment wrapText="1"/>
    </xf>
    <xf numFmtId="49" fontId="2" fillId="24" borderId="13" xfId="0" applyNumberFormat="1" applyFont="1" applyFill="1" applyBorder="1" applyAlignment="1">
      <alignment horizontal="center" vertical="center" wrapText="1"/>
    </xf>
    <xf numFmtId="0" fontId="2" fillId="24" borderId="13" xfId="0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 wrapText="1"/>
    </xf>
    <xf numFmtId="2" fontId="1" fillId="24" borderId="10" xfId="0" applyNumberFormat="1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14" fontId="1" fillId="24" borderId="10" xfId="0" applyNumberFormat="1" applyFont="1" applyFill="1" applyBorder="1" applyAlignment="1">
      <alignment horizontal="center" vertical="center" wrapText="1"/>
    </xf>
    <xf numFmtId="0" fontId="1" fillId="24" borderId="10" xfId="47" applyFont="1" applyFill="1" applyBorder="1" applyAlignment="1">
      <alignment horizontal="center" vertical="center" wrapText="1"/>
    </xf>
    <xf numFmtId="49" fontId="1" fillId="24" borderId="10" xfId="47" applyNumberFormat="1" applyFont="1" applyFill="1" applyBorder="1" applyAlignment="1">
      <alignment horizontal="center" vertical="center" wrapText="1"/>
    </xf>
    <xf numFmtId="164" fontId="1" fillId="24" borderId="10" xfId="48" applyFont="1" applyFill="1" applyBorder="1" applyAlignment="1">
      <alignment horizontal="center" vertical="center" wrapText="1"/>
    </xf>
    <xf numFmtId="0" fontId="1" fillId="24" borderId="10" xfId="47" applyNumberFormat="1" applyFont="1" applyFill="1" applyBorder="1" applyAlignment="1">
      <alignment horizontal="center" vertical="center" wrapText="1"/>
    </xf>
    <xf numFmtId="14" fontId="1" fillId="24" borderId="10" xfId="47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>
      <alignment horizontal="center" vertical="center" wrapText="1"/>
    </xf>
    <xf numFmtId="2" fontId="23" fillId="24" borderId="10" xfId="0" applyNumberFormat="1" applyFont="1" applyFill="1" applyBorder="1" applyAlignment="1">
      <alignment horizontal="center" vertical="center" wrapText="1"/>
    </xf>
    <xf numFmtId="2" fontId="24" fillId="24" borderId="0" xfId="0" applyNumberFormat="1" applyFont="1" applyFill="1" applyAlignment="1">
      <alignment horizontal="center" vertical="center" wrapText="1"/>
    </xf>
    <xf numFmtId="0" fontId="23" fillId="24" borderId="10" xfId="0" applyNumberFormat="1" applyFont="1" applyFill="1" applyBorder="1" applyAlignment="1">
      <alignment horizontal="center" vertical="center" wrapText="1"/>
    </xf>
    <xf numFmtId="0" fontId="0" fillId="24" borderId="0" xfId="0" applyFill="1" applyAlignment="1">
      <alignment horizontal="center" vertical="center" wrapText="1"/>
    </xf>
    <xf numFmtId="49" fontId="1" fillId="24" borderId="0" xfId="0" applyNumberFormat="1" applyFont="1" applyFill="1" applyAlignment="1">
      <alignment horizontal="center" vertical="center" wrapText="1"/>
    </xf>
    <xf numFmtId="14" fontId="23" fillId="24" borderId="10" xfId="0" applyNumberFormat="1" applyFont="1" applyFill="1" applyBorder="1" applyAlignment="1">
      <alignment horizontal="center" vertical="center" wrapText="1"/>
    </xf>
    <xf numFmtId="49" fontId="23" fillId="24" borderId="0" xfId="0" applyNumberFormat="1" applyFont="1" applyFill="1" applyBorder="1" applyAlignment="1">
      <alignment horizontal="center" vertical="center" wrapText="1"/>
    </xf>
    <xf numFmtId="2" fontId="23" fillId="24" borderId="0" xfId="0" applyNumberFormat="1" applyFont="1" applyFill="1" applyBorder="1" applyAlignment="1">
      <alignment horizontal="center" vertical="center" wrapText="1"/>
    </xf>
    <xf numFmtId="0" fontId="0" fillId="24" borderId="0" xfId="0" applyFont="1" applyFill="1" applyBorder="1" applyAlignment="1">
      <alignment horizontal="center" vertical="center" wrapText="1"/>
    </xf>
    <xf numFmtId="0" fontId="0" fillId="24" borderId="0" xfId="0" applyFill="1" applyBorder="1" applyAlignment="1">
      <alignment horizontal="center" vertical="center" wrapText="1"/>
    </xf>
    <xf numFmtId="43" fontId="1" fillId="24" borderId="0" xfId="0" applyNumberFormat="1" applyFont="1" applyFill="1" applyBorder="1" applyAlignment="1">
      <alignment horizontal="center" vertical="center" wrapText="1"/>
    </xf>
    <xf numFmtId="0" fontId="23" fillId="24" borderId="0" xfId="0" applyNumberFormat="1" applyFont="1" applyFill="1" applyBorder="1" applyAlignment="1">
      <alignment horizontal="center" vertical="center" wrapText="1"/>
    </xf>
    <xf numFmtId="14" fontId="23" fillId="24" borderId="0" xfId="0" applyNumberFormat="1" applyFont="1" applyFill="1" applyBorder="1" applyAlignment="1">
      <alignment horizontal="center" vertical="center" wrapText="1"/>
    </xf>
    <xf numFmtId="2" fontId="1" fillId="24" borderId="0" xfId="0" applyNumberFormat="1" applyFont="1" applyFill="1" applyBorder="1" applyAlignment="1">
      <alignment horizontal="center" vertical="center" wrapText="1"/>
    </xf>
    <xf numFmtId="43" fontId="1" fillId="24" borderId="0" xfId="0" applyNumberFormat="1" applyFont="1" applyFill="1" applyAlignment="1">
      <alignment horizontal="center" vertical="center" wrapText="1"/>
    </xf>
    <xf numFmtId="2" fontId="1" fillId="24" borderId="14" xfId="0" applyNumberFormat="1" applyFont="1" applyFill="1" applyBorder="1" applyAlignment="1">
      <alignment horizontal="center" vertical="center" wrapText="1"/>
    </xf>
    <xf numFmtId="2" fontId="0" fillId="24" borderId="10" xfId="47" applyNumberFormat="1" applyFont="1" applyFill="1" applyBorder="1" applyAlignment="1">
      <alignment horizontal="center" vertical="center" wrapText="1"/>
    </xf>
    <xf numFmtId="49" fontId="0" fillId="24" borderId="10" xfId="0" applyNumberFormat="1" applyFont="1" applyFill="1" applyBorder="1" applyAlignment="1">
      <alignment horizontal="center" vertical="center" wrapText="1"/>
    </xf>
    <xf numFmtId="49" fontId="24" fillId="24" borderId="0" xfId="0" applyNumberFormat="1" applyFont="1" applyFill="1" applyAlignment="1">
      <alignment horizontal="left" vertical="center" wrapText="1"/>
    </xf>
    <xf numFmtId="0" fontId="0" fillId="24" borderId="0" xfId="0" applyFill="1" applyAlignment="1">
      <alignment vertical="center" wrapText="1"/>
    </xf>
    <xf numFmtId="2" fontId="0" fillId="24" borderId="0" xfId="0" applyNumberFormat="1" applyFont="1" applyFill="1" applyAlignment="1">
      <alignment horizontal="center" vertical="center" wrapText="1"/>
    </xf>
    <xf numFmtId="0" fontId="0" fillId="24" borderId="0" xfId="0" applyFill="1" applyAlignment="1">
      <alignment horizontal="center" vertical="center" wrapText="1"/>
    </xf>
    <xf numFmtId="0" fontId="0" fillId="24" borderId="0" xfId="0" applyFont="1" applyFill="1" applyAlignment="1">
      <alignment horizontal="center" vertical="center" wrapText="1"/>
    </xf>
    <xf numFmtId="0" fontId="25" fillId="0" borderId="0" xfId="0" applyFont="1" applyAlignment="1"/>
    <xf numFmtId="0" fontId="0" fillId="0" borderId="0" xfId="0" applyAlignment="1"/>
  </cellXfs>
  <cellStyles count="5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49"/>
    <cellStyle name="Обычный 3" xfId="47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имечание 2" xfId="46"/>
    <cellStyle name="Примечание 2 2" xfId="50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 2" xfId="48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tabSelected="1" view="pageBreakPreview" topLeftCell="A7" zoomScale="75" zoomScaleNormal="100" workbookViewId="0">
      <selection activeCell="BE10" sqref="BE10"/>
    </sheetView>
  </sheetViews>
  <sheetFormatPr defaultRowHeight="12.75" x14ac:dyDescent="0.2"/>
  <cols>
    <col min="1" max="1" width="4.7109375" style="8" customWidth="1"/>
    <col min="2" max="2" width="10.7109375" style="46" customWidth="1"/>
    <col min="3" max="3" width="9.140625" style="46" customWidth="1"/>
    <col min="4" max="4" width="11.28515625" style="46" customWidth="1"/>
    <col min="5" max="5" width="18" style="46" customWidth="1"/>
    <col min="6" max="6" width="6.28515625" style="8" customWidth="1"/>
    <col min="7" max="7" width="4.42578125" style="8" customWidth="1"/>
    <col min="8" max="8" width="9.140625" style="8"/>
    <col min="9" max="9" width="5.140625" style="8" customWidth="1"/>
    <col min="10" max="10" width="6.42578125" style="8" customWidth="1"/>
    <col min="11" max="11" width="7.28515625" style="8" customWidth="1"/>
    <col min="12" max="12" width="13.140625" style="8" customWidth="1"/>
    <col min="13" max="13" width="6.42578125" style="8" customWidth="1"/>
    <col min="14" max="14" width="7.140625" style="9" customWidth="1"/>
    <col min="15" max="15" width="9.140625" style="8"/>
    <col min="16" max="16" width="8" style="8" customWidth="1"/>
    <col min="17" max="17" width="7.28515625" style="8" customWidth="1"/>
    <col min="18" max="18" width="5.7109375" style="8" customWidth="1"/>
    <col min="19" max="19" width="10" style="8" customWidth="1"/>
    <col min="20" max="20" width="12.85546875" style="8" customWidth="1"/>
    <col min="21" max="21" width="26.28515625" style="8" customWidth="1"/>
    <col min="22" max="22" width="6.28515625" style="8" customWidth="1"/>
    <col min="23" max="23" width="6.7109375" style="8" customWidth="1"/>
    <col min="24" max="24" width="22" style="8" customWidth="1"/>
    <col min="25" max="25" width="5.7109375" style="8" customWidth="1"/>
    <col min="26" max="26" width="6.140625" style="8" customWidth="1"/>
    <col min="27" max="27" width="4.85546875" style="8" customWidth="1"/>
    <col min="28" max="28" width="8" style="9" customWidth="1"/>
    <col min="29" max="29" width="7" style="9" customWidth="1"/>
    <col min="30" max="30" width="6.5703125" style="9" customWidth="1"/>
    <col min="31" max="31" width="6.28515625" style="9" customWidth="1"/>
    <col min="32" max="32" width="15" style="8" customWidth="1"/>
    <col min="33" max="33" width="7" style="8" customWidth="1"/>
    <col min="34" max="34" width="46.28515625" style="11" customWidth="1"/>
    <col min="35" max="35" width="11.140625" style="11" customWidth="1"/>
    <col min="36" max="36" width="11.28515625" style="8" customWidth="1"/>
    <col min="37" max="37" width="13.28515625" style="46" customWidth="1"/>
    <col min="38" max="38" width="11.5703125" style="10" customWidth="1"/>
    <col min="39" max="39" width="11.5703125" style="10" bestFit="1" customWidth="1"/>
    <col min="40" max="40" width="11" style="10" bestFit="1" customWidth="1"/>
    <col min="41" max="16384" width="9.140625" style="10"/>
  </cols>
  <sheetData>
    <row r="1" spans="1:40" x14ac:dyDescent="0.2">
      <c r="AF1" s="64" t="s">
        <v>73</v>
      </c>
      <c r="AG1" s="63"/>
      <c r="AH1" s="63"/>
      <c r="AI1" s="45"/>
    </row>
    <row r="3" spans="1:40" s="15" customFormat="1" ht="15" customHeight="1" x14ac:dyDescent="0.2">
      <c r="A3" s="12"/>
      <c r="B3" s="13"/>
      <c r="C3" s="60" t="s">
        <v>74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12"/>
      <c r="W3" s="12"/>
      <c r="X3" s="12"/>
      <c r="Y3" s="12"/>
      <c r="Z3" s="12"/>
      <c r="AA3" s="12"/>
      <c r="AB3" s="43"/>
      <c r="AC3" s="43"/>
      <c r="AD3" s="43"/>
      <c r="AE3" s="43"/>
      <c r="AF3" s="12"/>
      <c r="AG3" s="12"/>
      <c r="AH3" s="14"/>
      <c r="AI3" s="14"/>
      <c r="AJ3" s="12"/>
      <c r="AK3" s="13"/>
    </row>
    <row r="4" spans="1:40" x14ac:dyDescent="0.2">
      <c r="A4" s="10"/>
      <c r="B4" s="16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7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8"/>
      <c r="AI4" s="18"/>
      <c r="AJ4" s="10"/>
      <c r="AK4" s="16"/>
    </row>
    <row r="5" spans="1:40" ht="147" customHeight="1" x14ac:dyDescent="0.2">
      <c r="A5" s="19" t="s">
        <v>27</v>
      </c>
      <c r="B5" s="20" t="s">
        <v>0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35</v>
      </c>
      <c r="H5" s="19" t="s">
        <v>5</v>
      </c>
      <c r="I5" s="20" t="s">
        <v>6</v>
      </c>
      <c r="J5" s="20" t="s">
        <v>7</v>
      </c>
      <c r="K5" s="19" t="s">
        <v>8</v>
      </c>
      <c r="L5" s="19" t="s">
        <v>9</v>
      </c>
      <c r="M5" s="21" t="s">
        <v>32</v>
      </c>
      <c r="N5" s="22" t="s">
        <v>10</v>
      </c>
      <c r="O5" s="19" t="s">
        <v>11</v>
      </c>
      <c r="P5" s="19" t="s">
        <v>31</v>
      </c>
      <c r="Q5" s="23" t="s">
        <v>12</v>
      </c>
      <c r="R5" s="19" t="s">
        <v>13</v>
      </c>
      <c r="S5" s="24" t="s">
        <v>14</v>
      </c>
      <c r="T5" s="24" t="s">
        <v>15</v>
      </c>
      <c r="U5" s="19" t="s">
        <v>16</v>
      </c>
      <c r="V5" s="19" t="s">
        <v>17</v>
      </c>
      <c r="W5" s="19" t="s">
        <v>18</v>
      </c>
      <c r="X5" s="19" t="s">
        <v>19</v>
      </c>
      <c r="Y5" s="19" t="s">
        <v>20</v>
      </c>
      <c r="Z5" s="19" t="s">
        <v>21</v>
      </c>
      <c r="AA5" s="19" t="s">
        <v>22</v>
      </c>
      <c r="AB5" s="25" t="s">
        <v>28</v>
      </c>
      <c r="AC5" s="25" t="s">
        <v>29</v>
      </c>
      <c r="AD5" s="25" t="s">
        <v>53</v>
      </c>
      <c r="AE5" s="25" t="s">
        <v>30</v>
      </c>
      <c r="AF5" s="20" t="s">
        <v>23</v>
      </c>
      <c r="AG5" s="19" t="s">
        <v>24</v>
      </c>
      <c r="AH5" s="26" t="s">
        <v>25</v>
      </c>
      <c r="AI5" s="27" t="s">
        <v>33</v>
      </c>
      <c r="AJ5" s="27" t="s">
        <v>67</v>
      </c>
      <c r="AK5" s="20" t="s">
        <v>26</v>
      </c>
      <c r="AL5" s="20" t="s">
        <v>34</v>
      </c>
      <c r="AM5" s="28"/>
      <c r="AN5" s="1"/>
    </row>
    <row r="6" spans="1:40" ht="14.25" customHeight="1" x14ac:dyDescent="0.2">
      <c r="A6" s="29">
        <v>1</v>
      </c>
      <c r="B6" s="30">
        <v>2</v>
      </c>
      <c r="C6" s="29">
        <v>3</v>
      </c>
      <c r="D6" s="30">
        <v>4</v>
      </c>
      <c r="E6" s="29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30">
        <v>17</v>
      </c>
      <c r="R6" s="30">
        <v>18</v>
      </c>
      <c r="S6" s="30">
        <v>19</v>
      </c>
      <c r="T6" s="30">
        <v>20</v>
      </c>
      <c r="U6" s="30">
        <v>21</v>
      </c>
      <c r="V6" s="30">
        <v>22</v>
      </c>
      <c r="W6" s="30">
        <v>23</v>
      </c>
      <c r="X6" s="30">
        <v>24</v>
      </c>
      <c r="Y6" s="30">
        <v>25</v>
      </c>
      <c r="Z6" s="30">
        <v>26</v>
      </c>
      <c r="AA6" s="30">
        <v>27</v>
      </c>
      <c r="AB6" s="30">
        <v>29</v>
      </c>
      <c r="AC6" s="30">
        <v>30</v>
      </c>
      <c r="AD6" s="30">
        <v>31</v>
      </c>
      <c r="AE6" s="30">
        <v>32</v>
      </c>
      <c r="AF6" s="30">
        <v>33</v>
      </c>
      <c r="AG6" s="30">
        <v>34</v>
      </c>
      <c r="AH6" s="30">
        <v>35</v>
      </c>
      <c r="AI6" s="30"/>
      <c r="AJ6" s="30">
        <v>37</v>
      </c>
      <c r="AK6" s="30">
        <v>38</v>
      </c>
      <c r="AL6" s="30">
        <v>39</v>
      </c>
      <c r="AM6" s="28"/>
      <c r="AN6" s="2"/>
    </row>
    <row r="7" spans="1:40" ht="123" customHeight="1" x14ac:dyDescent="0.2">
      <c r="A7" s="36">
        <v>1</v>
      </c>
      <c r="B7" s="59" t="s">
        <v>50</v>
      </c>
      <c r="C7" s="41" t="s">
        <v>51</v>
      </c>
      <c r="D7" s="41" t="s">
        <v>44</v>
      </c>
      <c r="E7" s="37" t="s">
        <v>55</v>
      </c>
      <c r="F7" s="5" t="s">
        <v>40</v>
      </c>
      <c r="G7" s="5">
        <v>3</v>
      </c>
      <c r="H7" s="5" t="s">
        <v>36</v>
      </c>
      <c r="I7" s="5">
        <v>200</v>
      </c>
      <c r="J7" s="5" t="s">
        <v>45</v>
      </c>
      <c r="K7" s="5">
        <v>180</v>
      </c>
      <c r="L7" s="5" t="s">
        <v>46</v>
      </c>
      <c r="M7" s="5"/>
      <c r="N7" s="58">
        <v>517</v>
      </c>
      <c r="O7" s="5" t="s">
        <v>37</v>
      </c>
      <c r="P7" s="5" t="s">
        <v>37</v>
      </c>
      <c r="Q7" s="5"/>
      <c r="R7" s="5" t="s">
        <v>41</v>
      </c>
      <c r="S7" s="5" t="s">
        <v>38</v>
      </c>
      <c r="T7" s="36" t="s">
        <v>56</v>
      </c>
      <c r="U7" s="33" t="s">
        <v>68</v>
      </c>
      <c r="V7" s="5"/>
      <c r="W7" s="5"/>
      <c r="X7" s="5" t="s">
        <v>48</v>
      </c>
      <c r="Y7" s="5" t="s">
        <v>42</v>
      </c>
      <c r="Z7" s="5" t="s">
        <v>43</v>
      </c>
      <c r="AA7" s="5">
        <v>1</v>
      </c>
      <c r="AB7" s="42"/>
      <c r="AC7" s="34">
        <f>ROUND(AB7*AA7,2)</f>
        <v>0</v>
      </c>
      <c r="AD7" s="34">
        <f>ROUND(AE7-AC7,2)</f>
        <v>0</v>
      </c>
      <c r="AE7" s="34">
        <f>AC7*1.18</f>
        <v>0</v>
      </c>
      <c r="AF7" s="31" t="s">
        <v>49</v>
      </c>
      <c r="AG7" s="5"/>
      <c r="AH7" s="44" t="s">
        <v>47</v>
      </c>
      <c r="AI7" s="35">
        <f>AJ7-10</f>
        <v>43157</v>
      </c>
      <c r="AJ7" s="47">
        <v>43167</v>
      </c>
      <c r="AK7" s="41" t="s">
        <v>39</v>
      </c>
      <c r="AL7" s="32">
        <f t="shared" ref="AL7:AL11" si="0">520750/3.38</f>
        <v>154068.04733727811</v>
      </c>
      <c r="AM7" s="7"/>
      <c r="AN7" s="3"/>
    </row>
    <row r="8" spans="1:40" ht="119.25" customHeight="1" x14ac:dyDescent="0.2">
      <c r="A8" s="4">
        <v>2</v>
      </c>
      <c r="B8" s="37" t="s">
        <v>58</v>
      </c>
      <c r="C8" s="37" t="s">
        <v>59</v>
      </c>
      <c r="D8" s="37" t="s">
        <v>44</v>
      </c>
      <c r="E8" s="37" t="s">
        <v>55</v>
      </c>
      <c r="F8" s="36" t="s">
        <v>40</v>
      </c>
      <c r="G8" s="36">
        <v>3</v>
      </c>
      <c r="H8" s="36" t="s">
        <v>36</v>
      </c>
      <c r="I8" s="36">
        <v>200</v>
      </c>
      <c r="J8" s="36" t="s">
        <v>45</v>
      </c>
      <c r="K8" s="36">
        <v>180</v>
      </c>
      <c r="L8" s="36" t="s">
        <v>46</v>
      </c>
      <c r="M8" s="36"/>
      <c r="N8" s="58">
        <v>517</v>
      </c>
      <c r="O8" s="36" t="s">
        <v>37</v>
      </c>
      <c r="P8" s="36" t="s">
        <v>37</v>
      </c>
      <c r="Q8" s="36"/>
      <c r="R8" s="36" t="s">
        <v>41</v>
      </c>
      <c r="S8" s="36" t="s">
        <v>38</v>
      </c>
      <c r="T8" s="36" t="s">
        <v>56</v>
      </c>
      <c r="U8" s="33" t="s">
        <v>69</v>
      </c>
      <c r="V8" s="36"/>
      <c r="W8" s="36"/>
      <c r="X8" s="36" t="s">
        <v>60</v>
      </c>
      <c r="Y8" s="36" t="s">
        <v>42</v>
      </c>
      <c r="Z8" s="36" t="s">
        <v>43</v>
      </c>
      <c r="AA8" s="36">
        <v>1</v>
      </c>
      <c r="AB8" s="38">
        <v>0</v>
      </c>
      <c r="AC8" s="38">
        <v>0</v>
      </c>
      <c r="AD8" s="38">
        <v>0</v>
      </c>
      <c r="AE8" s="38">
        <v>0</v>
      </c>
      <c r="AF8" s="36" t="s">
        <v>49</v>
      </c>
      <c r="AG8" s="36"/>
      <c r="AH8" s="39" t="s">
        <v>57</v>
      </c>
      <c r="AI8" s="40">
        <v>43172</v>
      </c>
      <c r="AJ8" s="40">
        <v>43182</v>
      </c>
      <c r="AK8" s="37" t="s">
        <v>39</v>
      </c>
      <c r="AL8" s="32">
        <f t="shared" si="0"/>
        <v>154068.04733727811</v>
      </c>
    </row>
    <row r="9" spans="1:40" ht="118.5" customHeight="1" x14ac:dyDescent="0.2">
      <c r="A9" s="36">
        <v>3</v>
      </c>
      <c r="B9" s="37" t="s">
        <v>61</v>
      </c>
      <c r="C9" s="37" t="s">
        <v>62</v>
      </c>
      <c r="D9" s="37" t="s">
        <v>44</v>
      </c>
      <c r="E9" s="37" t="s">
        <v>55</v>
      </c>
      <c r="F9" s="36" t="s">
        <v>40</v>
      </c>
      <c r="G9" s="36">
        <v>3</v>
      </c>
      <c r="H9" s="36" t="s">
        <v>36</v>
      </c>
      <c r="I9" s="36">
        <v>200</v>
      </c>
      <c r="J9" s="36" t="s">
        <v>45</v>
      </c>
      <c r="K9" s="36">
        <v>180</v>
      </c>
      <c r="L9" s="36" t="s">
        <v>46</v>
      </c>
      <c r="M9" s="36"/>
      <c r="N9" s="58">
        <v>517</v>
      </c>
      <c r="O9" s="36" t="s">
        <v>37</v>
      </c>
      <c r="P9" s="36" t="s">
        <v>37</v>
      </c>
      <c r="Q9" s="36"/>
      <c r="R9" s="36" t="s">
        <v>41</v>
      </c>
      <c r="S9" s="36" t="s">
        <v>38</v>
      </c>
      <c r="T9" s="36" t="s">
        <v>56</v>
      </c>
      <c r="U9" s="33" t="s">
        <v>70</v>
      </c>
      <c r="V9" s="36"/>
      <c r="W9" s="36"/>
      <c r="X9" s="36" t="s">
        <v>60</v>
      </c>
      <c r="Y9" s="36" t="s">
        <v>42</v>
      </c>
      <c r="Z9" s="36" t="s">
        <v>43</v>
      </c>
      <c r="AA9" s="36">
        <v>1</v>
      </c>
      <c r="AB9" s="38">
        <v>0</v>
      </c>
      <c r="AC9" s="38">
        <v>0</v>
      </c>
      <c r="AD9" s="38">
        <v>0</v>
      </c>
      <c r="AE9" s="38">
        <v>0</v>
      </c>
      <c r="AF9" s="36" t="s">
        <v>49</v>
      </c>
      <c r="AG9" s="36"/>
      <c r="AH9" s="39" t="s">
        <v>57</v>
      </c>
      <c r="AI9" s="40">
        <v>43172</v>
      </c>
      <c r="AJ9" s="40">
        <v>43182</v>
      </c>
      <c r="AK9" s="37" t="s">
        <v>39</v>
      </c>
      <c r="AL9" s="32">
        <f t="shared" si="0"/>
        <v>154068.04733727811</v>
      </c>
    </row>
    <row r="10" spans="1:40" ht="120.75" customHeight="1" x14ac:dyDescent="0.2">
      <c r="A10" s="4">
        <v>4</v>
      </c>
      <c r="B10" s="37" t="s">
        <v>63</v>
      </c>
      <c r="C10" s="37" t="s">
        <v>64</v>
      </c>
      <c r="D10" s="37" t="s">
        <v>44</v>
      </c>
      <c r="E10" s="37" t="s">
        <v>55</v>
      </c>
      <c r="F10" s="36" t="s">
        <v>40</v>
      </c>
      <c r="G10" s="36">
        <v>3</v>
      </c>
      <c r="H10" s="36" t="s">
        <v>36</v>
      </c>
      <c r="I10" s="36">
        <v>200</v>
      </c>
      <c r="J10" s="36" t="s">
        <v>45</v>
      </c>
      <c r="K10" s="36">
        <v>180</v>
      </c>
      <c r="L10" s="36" t="s">
        <v>46</v>
      </c>
      <c r="M10" s="36"/>
      <c r="N10" s="58">
        <v>517</v>
      </c>
      <c r="O10" s="36" t="s">
        <v>37</v>
      </c>
      <c r="P10" s="36" t="s">
        <v>37</v>
      </c>
      <c r="Q10" s="36"/>
      <c r="R10" s="36" t="s">
        <v>41</v>
      </c>
      <c r="S10" s="36" t="s">
        <v>38</v>
      </c>
      <c r="T10" s="36" t="s">
        <v>56</v>
      </c>
      <c r="U10" s="33" t="s">
        <v>71</v>
      </c>
      <c r="V10" s="36"/>
      <c r="W10" s="36"/>
      <c r="X10" s="36" t="s">
        <v>60</v>
      </c>
      <c r="Y10" s="36" t="s">
        <v>42</v>
      </c>
      <c r="Z10" s="36" t="s">
        <v>43</v>
      </c>
      <c r="AA10" s="36">
        <v>1</v>
      </c>
      <c r="AB10" s="38">
        <v>0</v>
      </c>
      <c r="AC10" s="38">
        <v>0</v>
      </c>
      <c r="AD10" s="38">
        <v>0</v>
      </c>
      <c r="AE10" s="38">
        <v>0</v>
      </c>
      <c r="AF10" s="36" t="s">
        <v>49</v>
      </c>
      <c r="AG10" s="36"/>
      <c r="AH10" s="39" t="s">
        <v>57</v>
      </c>
      <c r="AI10" s="40">
        <v>43172</v>
      </c>
      <c r="AJ10" s="40">
        <v>43182</v>
      </c>
      <c r="AK10" s="37" t="s">
        <v>39</v>
      </c>
      <c r="AL10" s="32">
        <f t="shared" si="0"/>
        <v>154068.04733727811</v>
      </c>
    </row>
    <row r="11" spans="1:40" ht="127.5" customHeight="1" x14ac:dyDescent="0.2">
      <c r="A11" s="36">
        <v>5</v>
      </c>
      <c r="B11" s="37" t="s">
        <v>65</v>
      </c>
      <c r="C11" s="37" t="s">
        <v>66</v>
      </c>
      <c r="D11" s="37" t="s">
        <v>44</v>
      </c>
      <c r="E11" s="37" t="s">
        <v>55</v>
      </c>
      <c r="F11" s="36" t="s">
        <v>40</v>
      </c>
      <c r="G11" s="36">
        <v>3</v>
      </c>
      <c r="H11" s="36" t="s">
        <v>36</v>
      </c>
      <c r="I11" s="36">
        <v>200</v>
      </c>
      <c r="J11" s="36" t="s">
        <v>45</v>
      </c>
      <c r="K11" s="36">
        <v>180</v>
      </c>
      <c r="L11" s="36" t="s">
        <v>46</v>
      </c>
      <c r="M11" s="36"/>
      <c r="N11" s="58">
        <v>517</v>
      </c>
      <c r="O11" s="36" t="s">
        <v>37</v>
      </c>
      <c r="P11" s="36" t="s">
        <v>37</v>
      </c>
      <c r="Q11" s="36"/>
      <c r="R11" s="36" t="s">
        <v>41</v>
      </c>
      <c r="S11" s="36" t="s">
        <v>38</v>
      </c>
      <c r="T11" s="36" t="s">
        <v>56</v>
      </c>
      <c r="U11" s="33" t="s">
        <v>72</v>
      </c>
      <c r="V11" s="36"/>
      <c r="W11" s="36"/>
      <c r="X11" s="36" t="s">
        <v>60</v>
      </c>
      <c r="Y11" s="36" t="s">
        <v>42</v>
      </c>
      <c r="Z11" s="36" t="s">
        <v>43</v>
      </c>
      <c r="AA11" s="36">
        <v>1</v>
      </c>
      <c r="AB11" s="38">
        <v>0</v>
      </c>
      <c r="AC11" s="38">
        <v>0</v>
      </c>
      <c r="AD11" s="38">
        <v>0</v>
      </c>
      <c r="AE11" s="38">
        <v>0</v>
      </c>
      <c r="AF11" s="36" t="s">
        <v>49</v>
      </c>
      <c r="AG11" s="36"/>
      <c r="AH11" s="39" t="s">
        <v>57</v>
      </c>
      <c r="AI11" s="40">
        <v>43172</v>
      </c>
      <c r="AJ11" s="40">
        <v>43182</v>
      </c>
      <c r="AK11" s="37" t="s">
        <v>39</v>
      </c>
      <c r="AL11" s="32">
        <f t="shared" si="0"/>
        <v>154068.04733727811</v>
      </c>
    </row>
    <row r="12" spans="1:40" x14ac:dyDescent="0.2">
      <c r="A12" s="6"/>
      <c r="B12" s="48"/>
      <c r="C12" s="48"/>
      <c r="D12" s="48"/>
      <c r="E12" s="48"/>
      <c r="F12" s="6"/>
      <c r="G12" s="6"/>
      <c r="H12" s="6"/>
      <c r="I12" s="6"/>
      <c r="J12" s="6"/>
      <c r="K12" s="6"/>
      <c r="L12" s="6"/>
      <c r="M12" s="6"/>
      <c r="N12" s="49"/>
      <c r="O12" s="6"/>
      <c r="P12" s="6"/>
      <c r="Q12" s="6"/>
      <c r="R12" s="6"/>
      <c r="S12" s="6"/>
      <c r="T12" s="50"/>
      <c r="U12" s="51"/>
      <c r="V12" s="6"/>
      <c r="W12" s="6"/>
      <c r="X12" s="6"/>
      <c r="Y12" s="6"/>
      <c r="Z12" s="6"/>
      <c r="AA12" s="6"/>
      <c r="AB12" s="49"/>
      <c r="AC12" s="52"/>
      <c r="AD12" s="56">
        <f>SUM(AD7:AD7)</f>
        <v>0</v>
      </c>
      <c r="AE12" s="56">
        <f>SUM(AE7:AE7)</f>
        <v>0</v>
      </c>
      <c r="AF12" s="50"/>
      <c r="AG12" s="6"/>
      <c r="AH12" s="53"/>
      <c r="AI12" s="53"/>
      <c r="AJ12" s="54"/>
      <c r="AK12" s="48"/>
      <c r="AL12" s="55"/>
      <c r="AM12" s="7"/>
      <c r="AN12" s="3"/>
    </row>
    <row r="13" spans="1:40" ht="15" x14ac:dyDescent="0.2">
      <c r="A13" s="6"/>
      <c r="B13" s="65" t="s">
        <v>75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"/>
      <c r="W13" s="6"/>
      <c r="X13" s="6"/>
      <c r="Y13" s="6"/>
      <c r="Z13" s="6"/>
      <c r="AA13" s="6"/>
      <c r="AB13" s="49"/>
      <c r="AC13" s="52"/>
      <c r="AD13" s="52"/>
      <c r="AE13" s="52"/>
      <c r="AF13" s="50"/>
      <c r="AG13" s="6"/>
      <c r="AH13" s="53"/>
      <c r="AI13" s="53"/>
      <c r="AJ13" s="54"/>
      <c r="AK13" s="48"/>
      <c r="AL13" s="55"/>
      <c r="AM13" s="7"/>
      <c r="AN13" s="3"/>
    </row>
    <row r="14" spans="1:40" x14ac:dyDescent="0.2">
      <c r="AL14" s="17"/>
    </row>
    <row r="17" spans="5:30" x14ac:dyDescent="0.2">
      <c r="E17" s="62" t="s">
        <v>54</v>
      </c>
      <c r="F17" s="63"/>
      <c r="G17" s="63"/>
      <c r="AB17" s="62" t="s">
        <v>52</v>
      </c>
      <c r="AC17" s="63"/>
      <c r="AD17" s="63"/>
    </row>
    <row r="18" spans="5:30" x14ac:dyDescent="0.2">
      <c r="E18" s="9"/>
      <c r="F18" s="9"/>
      <c r="G18" s="9"/>
    </row>
    <row r="19" spans="5:30" x14ac:dyDescent="0.2">
      <c r="E19" s="9"/>
      <c r="F19" s="9"/>
      <c r="G19" s="9"/>
    </row>
    <row r="20" spans="5:30" x14ac:dyDescent="0.2">
      <c r="E20" s="57"/>
      <c r="F20" s="57"/>
      <c r="G20" s="57"/>
      <c r="AB20" s="57"/>
      <c r="AC20" s="57"/>
      <c r="AD20" s="57"/>
    </row>
  </sheetData>
  <autoFilter ref="A6:AK11"/>
  <mergeCells count="5">
    <mergeCell ref="C3:U3"/>
    <mergeCell ref="AB17:AD17"/>
    <mergeCell ref="E17:G17"/>
    <mergeCell ref="AF1:AH1"/>
    <mergeCell ref="B13:U13"/>
  </mergeCells>
  <phoneticPr fontId="0" type="noConversion"/>
  <pageMargins left="0.23622047244094491" right="0.11" top="0.72" bottom="0.39370078740157483" header="0.46" footer="0.19685039370078741"/>
  <pageSetup paperSize="9" scale="3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Март Б 02</vt:lpstr>
      <vt:lpstr>Лист2</vt:lpstr>
      <vt:lpstr>'Март Б 02'!Заголовки_для_печати</vt:lpstr>
      <vt:lpstr>'Март Б 02'!Область_печати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Николаева Елена Валерьевна</cp:lastModifiedBy>
  <cp:lastPrinted>2015-04-27T11:35:03Z</cp:lastPrinted>
  <dcterms:created xsi:type="dcterms:W3CDTF">2009-07-03T06:40:27Z</dcterms:created>
  <dcterms:modified xsi:type="dcterms:W3CDTF">2015-05-20T11:06:47Z</dcterms:modified>
</cp:coreProperties>
</file>